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汇总表" sheetId="1" state="hidden" r:id="rId1"/>
    <sheet name="楼地面" sheetId="2" r:id="rId2"/>
    <sheet name="天棚" sheetId="4" r:id="rId3"/>
    <sheet name="墙柱面" sheetId="3" r:id="rId4"/>
  </sheets>
  <definedNames>
    <definedName name="_xlnm.Print_Area" localSheetId="2">天棚!$A$1:$G$17</definedName>
    <definedName name="_xlnm.Print_Area" localSheetId="3">墙柱面!$A$1:$G$18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<sst xmlns="http://schemas.openxmlformats.org/spreadsheetml/2006/main" count="202" uniqueCount="93">
  <si>
    <t>工程量汇总表</t>
  </si>
  <si>
    <t>序号</t>
  </si>
  <si>
    <t>名称</t>
  </si>
  <si>
    <t>部位</t>
  </si>
  <si>
    <t>单位</t>
  </si>
  <si>
    <t>工程量</t>
  </si>
  <si>
    <t>备注</t>
  </si>
  <si>
    <t>地面</t>
  </si>
  <si>
    <t>天花</t>
  </si>
  <si>
    <t>墙面</t>
  </si>
  <si>
    <t>楼地面工程</t>
  </si>
  <si>
    <t>计算式</t>
  </si>
  <si>
    <t>新建</t>
  </si>
  <si>
    <t>丙烯酸地面</t>
  </si>
  <si>
    <t>球场</t>
  </si>
  <si>
    <t>m2</t>
  </si>
  <si>
    <t>AC-10细粒式沥青砼</t>
  </si>
  <si>
    <t>砼(修补打磨)</t>
  </si>
  <si>
    <t>看台地砖打磨抛光翻新</t>
  </si>
  <si>
    <t>球场外</t>
  </si>
  <si>
    <t>(0.44+0.56*2+1*3)【宽高】*24.87【长度】+3*2【侧面贴砖】</t>
  </si>
  <si>
    <t>原有看台地打磨抛光翻新</t>
  </si>
  <si>
    <t>盖板沟盖板</t>
  </si>
  <si>
    <t>m</t>
  </si>
  <si>
    <t>黑色铸铁沟盖板,厚度25mm  (新做)</t>
  </si>
  <si>
    <t>盖板沟砖砌体</t>
  </si>
  <si>
    <t>m3</t>
  </si>
  <si>
    <t>111.59【沟长】*0.1【墙厚】*0.2【高】*2【两侧】</t>
  </si>
  <si>
    <t>盖板沟地面防水砂浆</t>
  </si>
  <si>
    <t>111.59*0.3</t>
  </si>
  <si>
    <t>盖板沟墙面防水砂浆</t>
  </si>
  <si>
    <t>111.59*0.2*2</t>
  </si>
  <si>
    <t>盖板沟墙顶水泥砂浆找平</t>
  </si>
  <si>
    <t>111.59*0.1*2</t>
  </si>
  <si>
    <t>国际标准移动炮式篮球架</t>
  </si>
  <si>
    <t>副</t>
  </si>
  <si>
    <t>电力井盖板</t>
  </si>
  <si>
    <t>块</t>
  </si>
  <si>
    <t>拆除</t>
  </si>
  <si>
    <t>拆除原有地面</t>
  </si>
  <si>
    <t>原有球场地面铲除,新做丙烯酸地面</t>
  </si>
  <si>
    <t>原排水沟挖开拆除</t>
  </si>
  <si>
    <t>拆除外运</t>
  </si>
  <si>
    <t>拆除篮球架</t>
  </si>
  <si>
    <t>个</t>
  </si>
  <si>
    <t>石桌石凳</t>
  </si>
  <si>
    <t>张</t>
  </si>
  <si>
    <t>栏杆拆除安装</t>
  </si>
  <si>
    <t>拆除电力井盖板</t>
  </si>
  <si>
    <t>天棚工程</t>
  </si>
  <si>
    <t>天花乳胶漆</t>
  </si>
  <si>
    <t>舞台小房间</t>
  </si>
  <si>
    <t>5.39+6.39+5.7</t>
  </si>
  <si>
    <t>铝塑板吊顶</t>
  </si>
  <si>
    <t>舞台</t>
  </si>
  <si>
    <t>8.2*14.6</t>
  </si>
  <si>
    <t>铝塑板天花包边</t>
  </si>
  <si>
    <t>（14.6【坡面面积】+8.2【长】*0.8【高】）*2【个数】</t>
  </si>
  <si>
    <t>原有角钢打磨翻新刷漆</t>
  </si>
  <si>
    <t>（8.2【长】*0.2【周长】）*11【个数】【竖向】+（14.6【长】*0.2【周长】）*6【个数】【横向】</t>
  </si>
  <si>
    <t>角钢</t>
  </si>
  <si>
    <t>（0.8【高】*0.12【周长】）*（8.2+14.6）/0.8【个数】【竖向】</t>
  </si>
  <si>
    <t>吊杆</t>
  </si>
  <si>
    <t>天棚活动脚手架</t>
  </si>
  <si>
    <t>舞台、舞台小房间</t>
  </si>
  <si>
    <t>墙面活动脚手架</t>
  </si>
  <si>
    <t>墙柱面活动脚手架</t>
  </si>
  <si>
    <t>里脚手架</t>
  </si>
  <si>
    <t>3.6m以内</t>
  </si>
  <si>
    <t>成品保护</t>
  </si>
  <si>
    <t>(9.39+10.39+9.7+11.5)*1.2</t>
  </si>
  <si>
    <t>拆除天花乳胶漆</t>
  </si>
  <si>
    <t>14.4*0.02+119.72*0.02+46*0.03</t>
  </si>
  <si>
    <t>墙柱面工程</t>
  </si>
  <si>
    <t>墙面乳胶漆</t>
  </si>
  <si>
    <t>（9.39+10.39+9.7）【周长】*2.9【高】+（0.76+2.1+0.76+1.2）*2*0.075【洞口】</t>
  </si>
  <si>
    <t>彩绘背景墙</t>
  </si>
  <si>
    <t>11.5【长】*4【高度】</t>
  </si>
  <si>
    <t>铝塑板柱包边</t>
  </si>
  <si>
    <t>1.8【周长】*2【个数】*4【高度】</t>
  </si>
  <si>
    <t>金属门</t>
  </si>
  <si>
    <t>0.76【宽】*2.1【高】*3【数量】</t>
  </si>
  <si>
    <t>窗</t>
  </si>
  <si>
    <t>0.76【宽】*1.2【高】*3【数量】</t>
  </si>
  <si>
    <t>JS复合防水涂膜防水层</t>
  </si>
  <si>
    <t>窗大样</t>
  </si>
  <si>
    <t>（0.76+1.2）*2*0.075【洞口】</t>
  </si>
  <si>
    <t>外墙抹灰层</t>
  </si>
  <si>
    <t>拆除墙面乳胶漆</t>
  </si>
  <si>
    <t>原有柱子面层及底板拆除</t>
  </si>
  <si>
    <t>拆除金属门</t>
  </si>
  <si>
    <t>拆除窗</t>
  </si>
  <si>
    <t>96.17*0.01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</si>
</sst>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2"/>
  <sheetViews>
    <sheetView view="pageBreakPreview" zoomScaleNormal="100" workbookViewId="0">
      <selection activeCell="E13" sqref="E13"/>
    </sheetView>
  </sheetViews>
  <sheetFormatPr defaultColWidth="9" defaultRowHeight="13.5" outlineLevelCol="5"/>
  <cols>
    <col min="2" max="2" width="21" customWidth="1"/>
    <col min="3" max="3" width="19.625" customWidth="1"/>
    <col min="4" max="4" width="9" style="22"/>
    <col min="5" max="5" width="15.125" customWidth="1"/>
    <col min="6" max="6" width="30.75" customWidth="1"/>
  </cols>
  <sheetData>
    <row r="1" ht="32" customHeight="1" spans="1:6">
      <c r="A1" s="23" t="s">
        <v>0</v>
      </c>
      <c r="B1" s="23"/>
      <c r="C1" s="23"/>
      <c r="D1" s="23"/>
      <c r="E1" s="23"/>
      <c r="F1" s="23"/>
    </row>
    <row r="2" customFormat="1" ht="30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customFormat="1" ht="30" customHeight="1" spans="1:6">
      <c r="A3" s="11"/>
      <c r="B3" s="11" t="s">
        <v>7</v>
      </c>
      <c r="C3" s="11"/>
      <c r="D3" s="11"/>
      <c r="E3" s="11"/>
      <c r="F3" s="11"/>
    </row>
    <row r="4" ht="30" customHeight="1" outlineLevel="1" spans="1:6">
      <c r="A4" s="12"/>
      <c r="B4" s="13" t="str">
        <f>+楼地面!B4</f>
        <v>丙烯酸地面</v>
      </c>
      <c r="C4" s="13" t="str">
        <f>+楼地面!C4</f>
        <v>球场</v>
      </c>
      <c r="D4" s="13" t="str">
        <f>+楼地面!D4</f>
        <v>m2</v>
      </c>
      <c r="E4" s="12">
        <f ca="1">+SUMIF(楼地面!B:B,B4,楼地面!F:F)</f>
        <v>695.57</v>
      </c>
      <c r="F4" s="12"/>
    </row>
    <row r="5" ht="30" customHeight="1" outlineLevel="1" spans="1:6">
      <c r="A5" s="12"/>
      <c r="B5" s="13" t="str">
        <f>+楼地面!B7</f>
        <v>看台地砖打磨抛光翻新</v>
      </c>
      <c r="C5" s="13" t="str">
        <f>+楼地面!C7</f>
        <v>球场外</v>
      </c>
      <c r="D5" s="13" t="str">
        <f>+楼地面!D7</f>
        <v>m2</v>
      </c>
      <c r="E5" s="12">
        <f ca="1">+SUMIF(楼地面!B:B,B5,楼地面!F:F)</f>
        <v>119.4072</v>
      </c>
      <c r="F5" s="12"/>
    </row>
    <row r="6" ht="30" customHeight="1" outlineLevel="1" spans="1:6">
      <c r="A6" s="12"/>
      <c r="B6" s="13" t="str">
        <f>+楼地面!B8</f>
        <v>盖板沟盖板</v>
      </c>
      <c r="C6" s="13" t="str">
        <f>+楼地面!C8</f>
        <v>球场</v>
      </c>
      <c r="D6" s="13" t="str">
        <f>+楼地面!D8</f>
        <v>m</v>
      </c>
      <c r="E6" s="12">
        <f ca="1">+SUMIF(楼地面!B:B,B6,楼地面!F:F)</f>
        <v>111.59</v>
      </c>
      <c r="F6" s="12"/>
    </row>
    <row r="7" ht="30" customHeight="1" outlineLevel="2" spans="1:6">
      <c r="A7" s="12"/>
      <c r="B7" s="13" t="str">
        <f>+楼地面!B9</f>
        <v>盖板沟砖砌体</v>
      </c>
      <c r="C7" s="13" t="str">
        <f>+楼地面!C9</f>
        <v>球场</v>
      </c>
      <c r="D7" s="13" t="str">
        <f>+楼地面!D9</f>
        <v>m3</v>
      </c>
      <c r="E7" s="12">
        <f ca="1">+SUMIF(楼地面!B:B,B7,楼地面!F:F)</f>
        <v>4.4636</v>
      </c>
      <c r="F7" s="12"/>
    </row>
    <row r="8" ht="30" customHeight="1" outlineLevel="2" spans="1:6">
      <c r="A8" s="12"/>
      <c r="B8" s="13" t="str">
        <f>+楼地面!B10</f>
        <v>盖板沟地面防水砂浆</v>
      </c>
      <c r="C8" s="13" t="str">
        <f>+楼地面!C10</f>
        <v>球场</v>
      </c>
      <c r="D8" s="13" t="str">
        <f>+楼地面!D10</f>
        <v>m2</v>
      </c>
      <c r="E8" s="12">
        <f ca="1">+SUMIF(楼地面!B:B,B8,楼地面!F:F)</f>
        <v>33.477</v>
      </c>
      <c r="F8" s="12"/>
    </row>
    <row r="9" ht="30" customHeight="1" outlineLevel="2" spans="1:6">
      <c r="A9" s="12"/>
      <c r="B9" s="13" t="str">
        <f>+楼地面!B11</f>
        <v>盖板沟墙面防水砂浆</v>
      </c>
      <c r="C9" s="13" t="str">
        <f>+楼地面!C11</f>
        <v>球场</v>
      </c>
      <c r="D9" s="13" t="str">
        <f>+楼地面!D11</f>
        <v>m2</v>
      </c>
      <c r="E9" s="12">
        <f ca="1">+SUMIF(楼地面!B:B,B9,楼地面!F:F)</f>
        <v>44.636</v>
      </c>
      <c r="F9" s="12"/>
    </row>
    <row r="10" ht="30" customHeight="1" outlineLevel="1" spans="1:6">
      <c r="A10" s="12"/>
      <c r="B10" s="13" t="str">
        <f>+楼地面!B17</f>
        <v>拆除原有地面</v>
      </c>
      <c r="C10" s="13" t="str">
        <f>+楼地面!C17</f>
        <v>球场</v>
      </c>
      <c r="D10" s="13" t="str">
        <f>+楼地面!D17</f>
        <v>m2</v>
      </c>
      <c r="E10" s="12">
        <f ca="1">+SUMIF(楼地面!B:B,B10,楼地面!F:F)</f>
        <v>695.57</v>
      </c>
      <c r="F10" s="12"/>
    </row>
    <row r="11" ht="30" customHeight="1" outlineLevel="1" spans="1:6">
      <c r="A11" s="12"/>
      <c r="B11" s="13" t="e">
        <f>+楼地面!#REF!</f>
        <v>#REF!</v>
      </c>
      <c r="C11" s="13" t="e">
        <f>+楼地面!#REF!</f>
        <v>#REF!</v>
      </c>
      <c r="D11" s="13" t="str">
        <f>+楼地面!D17</f>
        <v>m2</v>
      </c>
      <c r="E11" s="12">
        <f ca="1">+SUMIF(楼地面!B:B,B11,楼地面!F:F)</f>
        <v>0</v>
      </c>
      <c r="F11" s="12"/>
    </row>
    <row r="12" ht="30" customHeight="1" spans="1:6">
      <c r="A12" s="12"/>
      <c r="B12" s="11" t="str">
        <f>+楼地面!B19</f>
        <v>拆除外运</v>
      </c>
      <c r="C12" s="11"/>
      <c r="D12" s="24" t="str">
        <f>+楼地面!D19</f>
        <v>m3</v>
      </c>
      <c r="E12" s="12">
        <f ca="1">+SUMIF(楼地面!B:B,B12,楼地面!F:F)+SUMIF(天棚!B:B,B12,天棚!F:F)+SUMIF(墙柱面!B:B,B12,墙柱面!F:F)</f>
        <v>30.810825</v>
      </c>
      <c r="F12" s="12"/>
    </row>
    <row r="13" ht="30" customHeight="1" collapsed="1" spans="1:6">
      <c r="A13" s="12"/>
      <c r="B13" s="11" t="s">
        <v>8</v>
      </c>
      <c r="C13" s="13"/>
      <c r="D13" s="13"/>
      <c r="E13" s="12"/>
      <c r="F13" s="12"/>
    </row>
    <row r="14" ht="30" hidden="1" customHeight="1" outlineLevel="1" spans="1:6">
      <c r="A14" s="12"/>
      <c r="B14" s="13" t="str">
        <f>+天棚!B4</f>
        <v>天花乳胶漆</v>
      </c>
      <c r="C14" s="13" t="str">
        <f>+天棚!C4</f>
        <v>舞台小房间</v>
      </c>
      <c r="D14" s="13" t="str">
        <f>+楼地面!D19</f>
        <v>m3</v>
      </c>
      <c r="E14" s="12">
        <f ca="1">+SUMIF(天棚!B:B,B14,天棚!F:F)</f>
        <v>17.48</v>
      </c>
      <c r="F14" s="12"/>
    </row>
    <row r="15" ht="30" hidden="1" customHeight="1" outlineLevel="1" spans="1:6">
      <c r="A15" s="12"/>
      <c r="B15" s="13" t="str">
        <f>+天棚!B5</f>
        <v>铝塑板吊顶</v>
      </c>
      <c r="C15" s="13" t="str">
        <f>+天棚!C5</f>
        <v>舞台</v>
      </c>
      <c r="D15" s="13" t="str">
        <f>+天棚!D4</f>
        <v>m2</v>
      </c>
      <c r="E15" s="12">
        <f ca="1">+SUMIF(天棚!B:B,B15,天棚!F:F)</f>
        <v>119.72</v>
      </c>
      <c r="F15" s="12"/>
    </row>
    <row r="16" ht="30" hidden="1" customHeight="1" outlineLevel="1" spans="1:6">
      <c r="A16" s="12"/>
      <c r="B16" s="13" t="str">
        <f>+天棚!B6</f>
        <v>铝塑板天花包边</v>
      </c>
      <c r="C16" s="13" t="str">
        <f>+天棚!C6</f>
        <v>舞台</v>
      </c>
      <c r="D16" s="13" t="str">
        <f>+天棚!D5</f>
        <v>m2</v>
      </c>
      <c r="E16" s="12">
        <f ca="1">+SUMIF(天棚!B:B,B16,天棚!F:F)</f>
        <v>42.32</v>
      </c>
      <c r="F16" s="12"/>
    </row>
    <row r="17" ht="30" hidden="1" customHeight="1" outlineLevel="1" spans="1:6">
      <c r="A17" s="12"/>
      <c r="B17" s="13" t="str">
        <f>+天棚!B7</f>
        <v>原有角钢打磨翻新刷漆</v>
      </c>
      <c r="C17" s="13" t="str">
        <f>+天棚!C7</f>
        <v>舞台</v>
      </c>
      <c r="D17" s="13" t="str">
        <f>+天棚!D6</f>
        <v>m2</v>
      </c>
      <c r="E17" s="12">
        <f ca="1">+SUMIF(天棚!B:B,B17,天棚!F:F)</f>
        <v>38.296</v>
      </c>
      <c r="F17" s="12"/>
    </row>
    <row r="18" ht="30" hidden="1" customHeight="1" outlineLevel="1" spans="1:6">
      <c r="A18" s="12"/>
      <c r="B18" s="13" t="str">
        <f>+天棚!B9</f>
        <v>天棚活动脚手架</v>
      </c>
      <c r="C18" s="13" t="str">
        <f>+天棚!C9</f>
        <v>舞台、舞台小房间</v>
      </c>
      <c r="D18" s="13" t="str">
        <f>+天棚!D7</f>
        <v>m2</v>
      </c>
      <c r="E18" s="12">
        <f ca="1">+SUMIF(天棚!B:B,B18,天棚!F:F)</f>
        <v>119.72</v>
      </c>
      <c r="F18" s="12"/>
    </row>
    <row r="19" ht="30" hidden="1" customHeight="1" outlineLevel="1" spans="1:6">
      <c r="A19" s="12"/>
      <c r="B19" s="13" t="str">
        <f>+天棚!B10</f>
        <v>墙面活动脚手架</v>
      </c>
      <c r="C19" s="13" t="str">
        <f>+天棚!C10</f>
        <v>舞台、舞台小房间</v>
      </c>
      <c r="D19" s="13" t="str">
        <f>+天棚!D9</f>
        <v>m2</v>
      </c>
      <c r="E19" s="12">
        <f ca="1">+SUMIF(天棚!B:B,B19,天棚!F:F)</f>
        <v>46</v>
      </c>
      <c r="F19" s="12"/>
    </row>
    <row r="20" ht="30" hidden="1" customHeight="1" outlineLevel="1" spans="1:6">
      <c r="A20" s="12"/>
      <c r="B20" s="13" t="str">
        <f>+天棚!B11</f>
        <v>墙柱面活动脚手架</v>
      </c>
      <c r="C20" s="13" t="str">
        <f>+天棚!C11</f>
        <v>舞台、舞台小房间</v>
      </c>
      <c r="D20" s="13" t="str">
        <f>+天棚!D10</f>
        <v>m2</v>
      </c>
      <c r="E20" s="12">
        <f ca="1">+SUMIF(天棚!B:B,B20,天棚!F:F)</f>
        <v>14.4</v>
      </c>
      <c r="F20" s="12"/>
    </row>
    <row r="21" ht="30" hidden="1" customHeight="1" outlineLevel="1" spans="1:6">
      <c r="A21" s="12"/>
      <c r="B21" s="13" t="str">
        <f>+天棚!B12</f>
        <v>里脚手架</v>
      </c>
      <c r="C21" s="13" t="str">
        <f>+天棚!C12</f>
        <v>舞台、舞台小房间</v>
      </c>
      <c r="D21" s="13" t="str">
        <f>+天棚!D11</f>
        <v>m2</v>
      </c>
      <c r="E21" s="12">
        <f ca="1">+SUMIF(天棚!B:B,B21,天棚!F:F)</f>
        <v>17.48</v>
      </c>
      <c r="F21" s="12"/>
    </row>
    <row r="22" ht="30" hidden="1" customHeight="1" outlineLevel="1" spans="1:6">
      <c r="A22" s="12"/>
      <c r="B22" s="13" t="str">
        <f>+天棚!B13</f>
        <v>成品保护</v>
      </c>
      <c r="C22" s="13" t="str">
        <f>+天棚!C13</f>
        <v>地面</v>
      </c>
      <c r="D22" s="13" t="str">
        <f>+天棚!D12</f>
        <v>m2</v>
      </c>
      <c r="E22" s="12">
        <f ca="1">+SUMIF(天棚!B:B,B22,天棚!F:F)</f>
        <v>864.1532</v>
      </c>
      <c r="F22" s="12"/>
    </row>
    <row r="23" ht="30" hidden="1" customHeight="1" outlineLevel="1" spans="1:6">
      <c r="A23" s="12"/>
      <c r="B23" s="13" t="str">
        <f>+天棚!B16</f>
        <v>拆除天花乳胶漆</v>
      </c>
      <c r="C23" s="13" t="str">
        <f>+天棚!C16</f>
        <v>舞台小房间</v>
      </c>
      <c r="D23" s="13" t="str">
        <f>+天棚!D13</f>
        <v>m2</v>
      </c>
      <c r="E23" s="12">
        <f ca="1">+SUMIF(天棚!B:B,B23,天棚!F:F)</f>
        <v>17.48</v>
      </c>
      <c r="F23" s="12"/>
    </row>
    <row r="24" ht="30" customHeight="1" collapsed="1" spans="1:6">
      <c r="A24" s="12"/>
      <c r="B24" s="11" t="s">
        <v>9</v>
      </c>
      <c r="C24" s="13"/>
      <c r="D24" s="13"/>
      <c r="E24" s="12"/>
      <c r="F24" s="12"/>
    </row>
    <row r="25" ht="30" hidden="1" customHeight="1" outlineLevel="1" spans="1:6">
      <c r="A25" s="12"/>
      <c r="B25" s="13" t="str">
        <f>+墙柱面!B4</f>
        <v>墙面乳胶漆</v>
      </c>
      <c r="C25" s="13" t="str">
        <f>+墙柱面!C4</f>
        <v>舞台小房间</v>
      </c>
      <c r="D25" s="13" t="str">
        <f>+墙柱面!D4</f>
        <v>m2</v>
      </c>
      <c r="E25" s="12">
        <f ca="1">+SUMIF(墙柱面!B:B,B25,墙柱面!F:F)</f>
        <v>78.691</v>
      </c>
      <c r="F25" s="12"/>
    </row>
    <row r="26" ht="30" hidden="1" customHeight="1" outlineLevel="1" spans="1:6">
      <c r="A26" s="12"/>
      <c r="B26" s="13" t="str">
        <f>+墙柱面!B5</f>
        <v>彩绘背景墙</v>
      </c>
      <c r="C26" s="13" t="str">
        <f>+墙柱面!C5</f>
        <v>舞台</v>
      </c>
      <c r="D26" s="13" t="str">
        <f>+墙柱面!D5</f>
        <v>m2</v>
      </c>
      <c r="E26" s="12">
        <f ca="1">+SUMIF(墙柱面!B:B,B26,墙柱面!F:F)</f>
        <v>46</v>
      </c>
      <c r="F26" s="12"/>
    </row>
    <row r="27" ht="30" hidden="1" customHeight="1" outlineLevel="1" spans="1:6">
      <c r="A27" s="12"/>
      <c r="B27" s="13" t="str">
        <f>+墙柱面!B6</f>
        <v>铝塑板柱包边</v>
      </c>
      <c r="C27" s="13" t="str">
        <f>+墙柱面!C6</f>
        <v>舞台</v>
      </c>
      <c r="D27" s="13" t="str">
        <f>+墙柱面!D6</f>
        <v>m2</v>
      </c>
      <c r="E27" s="12">
        <f ca="1">+SUMIF(墙柱面!B:B,B27,墙柱面!F:F)</f>
        <v>14.4</v>
      </c>
      <c r="F27" s="12"/>
    </row>
    <row r="28" ht="30" hidden="1" customHeight="1" outlineLevel="1" spans="1:6">
      <c r="A28" s="12"/>
      <c r="B28" s="13" t="str">
        <f>+墙柱面!B7</f>
        <v>金属门</v>
      </c>
      <c r="C28" s="13" t="str">
        <f>+墙柱面!C7</f>
        <v>舞台小房间</v>
      </c>
      <c r="D28" s="13" t="str">
        <f>+墙柱面!D7</f>
        <v>m2</v>
      </c>
      <c r="E28" s="12">
        <f ca="1">+SUMIF(墙柱面!B:B,B28,墙柱面!F:F)</f>
        <v>4.788</v>
      </c>
      <c r="F28" s="12"/>
    </row>
    <row r="29" ht="30" hidden="1" customHeight="1" outlineLevel="1" spans="1:6">
      <c r="A29" s="12"/>
      <c r="B29" s="13" t="str">
        <f>+墙柱面!B8</f>
        <v>窗</v>
      </c>
      <c r="C29" s="13" t="str">
        <f>+墙柱面!C8</f>
        <v>舞台小房间</v>
      </c>
      <c r="D29" s="13" t="str">
        <f>+墙柱面!D8</f>
        <v>m2</v>
      </c>
      <c r="E29" s="12">
        <f ca="1">+SUMIF(墙柱面!B:B,B29,墙柱面!F:F)</f>
        <v>2.736</v>
      </c>
      <c r="F29" s="12"/>
    </row>
    <row r="30" ht="30" hidden="1" customHeight="1" outlineLevel="1" spans="1:6">
      <c r="A30" s="12"/>
      <c r="B30" s="13" t="str">
        <f>+墙柱面!B14</f>
        <v>拆除墙面乳胶漆</v>
      </c>
      <c r="C30" s="13" t="str">
        <f>+墙柱面!C14</f>
        <v>舞台小房间</v>
      </c>
      <c r="D30" s="13" t="str">
        <f>+墙柱面!D14</f>
        <v>m2</v>
      </c>
      <c r="E30" s="12">
        <f ca="1">+SUMIF(墙柱面!B:B,B30,墙柱面!F:F)</f>
        <v>117.167</v>
      </c>
      <c r="F30" s="12"/>
    </row>
    <row r="31" ht="30" hidden="1" customHeight="1" outlineLevel="1" spans="1:6">
      <c r="A31" s="12"/>
      <c r="B31" s="13" t="str">
        <f>+墙柱面!B16</f>
        <v>拆除金属门</v>
      </c>
      <c r="C31" s="13" t="str">
        <f>+墙柱面!C16</f>
        <v>舞台小房间</v>
      </c>
      <c r="D31" s="13" t="str">
        <f>+墙柱面!D16</f>
        <v>m2</v>
      </c>
      <c r="E31" s="12">
        <f ca="1">+SUMIF(墙柱面!B:B,B31,墙柱面!F:F)</f>
        <v>4.788</v>
      </c>
      <c r="F31" s="12"/>
    </row>
    <row r="32" ht="30" hidden="1" customHeight="1" outlineLevel="1" spans="1:6">
      <c r="A32" s="12"/>
      <c r="B32" s="13" t="str">
        <f>+墙柱面!B17</f>
        <v>拆除窗</v>
      </c>
      <c r="C32" s="13" t="str">
        <f>+墙柱面!C17</f>
        <v>舞台小房间</v>
      </c>
      <c r="D32" s="13" t="str">
        <f>+墙柱面!D17</f>
        <v>m2</v>
      </c>
      <c r="E32" s="12">
        <f ca="1">+SUMIF(墙柱面!B:B,B32,墙柱面!F:F)</f>
        <v>2.736</v>
      </c>
      <c r="F32" s="12"/>
    </row>
  </sheetData>
  <mergeCells count="1">
    <mergeCell ref="A1:F1"/>
  </mergeCells>
  <pageMargins left="0.75" right="0.75" top="1" bottom="1" header="0.5" footer="0.5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25"/>
  <sheetViews>
    <sheetView view="pageBreakPreview" zoomScaleNormal="100" topLeftCell="A9" workbookViewId="0">
      <selection activeCell="E19" sqref="E19"/>
    </sheetView>
  </sheetViews>
  <sheetFormatPr defaultColWidth="9" defaultRowHeight="13.5" outlineLevelCol="6"/>
  <cols>
    <col min="2" max="2" width="24.875" customWidth="1"/>
    <col min="3" max="3" width="19" customWidth="1"/>
    <col min="4" max="4" width="14.25" customWidth="1"/>
    <col min="5" max="5" width="55.75" customWidth="1"/>
    <col min="6" max="6" width="10.375" style="19"/>
    <col min="7" max="7" width="46.625" customWidth="1"/>
  </cols>
  <sheetData>
    <row r="1" customFormat="1" ht="32" customHeight="1" spans="1:7">
      <c r="A1" s="2" t="s">
        <v>10</v>
      </c>
      <c r="B1" s="2"/>
      <c r="C1" s="2"/>
      <c r="D1" s="2"/>
      <c r="E1" s="2"/>
      <c r="F1" s="20"/>
      <c r="G1" s="2"/>
    </row>
    <row r="2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11</v>
      </c>
      <c r="F2" s="21" t="s">
        <v>5</v>
      </c>
      <c r="G2" s="3" t="s">
        <v>6</v>
      </c>
    </row>
    <row r="3" customFormat="1" ht="25" customHeight="1" spans="1:7">
      <c r="A3" s="3"/>
      <c r="B3" s="3" t="s">
        <v>12</v>
      </c>
      <c r="C3" s="3"/>
      <c r="D3" s="3"/>
      <c r="E3" s="3"/>
      <c r="F3" s="21"/>
      <c r="G3" s="3"/>
    </row>
    <row r="4" ht="30" customHeight="1" outlineLevel="1" spans="1:7">
      <c r="A4" s="7">
        <v>1</v>
      </c>
      <c r="B4" s="7" t="s">
        <v>13</v>
      </c>
      <c r="C4" s="7" t="s">
        <v>14</v>
      </c>
      <c r="D4" s="7" t="s">
        <v>15</v>
      </c>
      <c r="E4" s="7">
        <v>695.57</v>
      </c>
      <c r="F4" s="5">
        <f ca="1">EVALUATE(SUBSTITUTE(SUBSTITUTE(E4,"【","*ISTEXT(""【"),"】","】"")"))</f>
        <v>695.57</v>
      </c>
      <c r="G4" s="8"/>
    </row>
    <row r="5" customFormat="1" ht="30" customHeight="1" outlineLevel="1" spans="1:7">
      <c r="A5" s="7">
        <v>2</v>
      </c>
      <c r="B5" s="7" t="s">
        <v>16</v>
      </c>
      <c r="C5" s="7" t="s">
        <v>14</v>
      </c>
      <c r="D5" s="7" t="s">
        <v>15</v>
      </c>
      <c r="E5" s="7">
        <v>695.57</v>
      </c>
      <c r="F5" s="5">
        <f ca="1">EVALUATE(SUBSTITUTE(SUBSTITUTE(E5,"【","*ISTEXT(""【"),"】","】"")"))</f>
        <v>695.57</v>
      </c>
      <c r="G5" s="8"/>
    </row>
    <row r="6" s="18" customFormat="1" ht="30" customHeight="1" outlineLevel="1" spans="1:7">
      <c r="A6" s="7">
        <v>3</v>
      </c>
      <c r="B6" s="7" t="s">
        <v>17</v>
      </c>
      <c r="C6" s="7" t="s">
        <v>14</v>
      </c>
      <c r="D6" s="7" t="s">
        <v>15</v>
      </c>
      <c r="E6" s="7">
        <v>695.57</v>
      </c>
      <c r="F6" s="5">
        <f ca="1">EVALUATE(SUBSTITUTE(SUBSTITUTE(E6,"【","*ISTEXT(""【"),"】","】"")"))</f>
        <v>695.57</v>
      </c>
      <c r="G6" s="8"/>
    </row>
    <row r="7" ht="30" customHeight="1" outlineLevel="1" spans="1:7">
      <c r="A7" s="7">
        <v>4</v>
      </c>
      <c r="B7" s="7" t="s">
        <v>18</v>
      </c>
      <c r="C7" s="7" t="s">
        <v>19</v>
      </c>
      <c r="D7" s="7" t="s">
        <v>15</v>
      </c>
      <c r="E7" s="7" t="s">
        <v>20</v>
      </c>
      <c r="F7" s="5">
        <f ca="1" t="shared" ref="F7:F14" si="0">EVALUATE(SUBSTITUTE(SUBSTITUTE(E7,"【","*ISTEXT(""【"),"】","】"")"))</f>
        <v>119.4072</v>
      </c>
      <c r="G7" s="7" t="s">
        <v>21</v>
      </c>
    </row>
    <row r="8" ht="30" customHeight="1" outlineLevel="1" spans="1:7">
      <c r="A8" s="7">
        <v>5</v>
      </c>
      <c r="B8" s="7" t="s">
        <v>22</v>
      </c>
      <c r="C8" s="7" t="s">
        <v>14</v>
      </c>
      <c r="D8" s="7" t="s">
        <v>23</v>
      </c>
      <c r="E8" s="7">
        <v>111.59</v>
      </c>
      <c r="F8" s="5">
        <f ca="1" t="shared" si="0"/>
        <v>111.59</v>
      </c>
      <c r="G8" s="7" t="s">
        <v>24</v>
      </c>
    </row>
    <row r="9" ht="30" customHeight="1" outlineLevel="1" spans="1:7">
      <c r="A9" s="7">
        <v>6</v>
      </c>
      <c r="B9" s="7" t="s">
        <v>25</v>
      </c>
      <c r="C9" s="7" t="s">
        <v>14</v>
      </c>
      <c r="D9" s="7" t="s">
        <v>26</v>
      </c>
      <c r="E9" s="7" t="s">
        <v>27</v>
      </c>
      <c r="F9" s="5">
        <f ca="1" t="shared" si="0"/>
        <v>4.4636</v>
      </c>
      <c r="G9" s="7"/>
    </row>
    <row r="10" ht="30" customHeight="1" outlineLevel="1" spans="1:7">
      <c r="A10" s="7">
        <v>7</v>
      </c>
      <c r="B10" s="7" t="s">
        <v>28</v>
      </c>
      <c r="C10" s="7" t="s">
        <v>14</v>
      </c>
      <c r="D10" s="7" t="s">
        <v>15</v>
      </c>
      <c r="E10" s="7" t="s">
        <v>29</v>
      </c>
      <c r="F10" s="5">
        <f ca="1" t="shared" si="0"/>
        <v>33.477</v>
      </c>
      <c r="G10" s="8"/>
    </row>
    <row r="11" ht="30" customHeight="1" outlineLevel="1" spans="1:7">
      <c r="A11" s="7">
        <v>8</v>
      </c>
      <c r="B11" s="7" t="s">
        <v>30</v>
      </c>
      <c r="C11" s="7" t="s">
        <v>14</v>
      </c>
      <c r="D11" s="7" t="s">
        <v>15</v>
      </c>
      <c r="E11" s="7" t="s">
        <v>31</v>
      </c>
      <c r="F11" s="5">
        <f ca="1" t="shared" si="0"/>
        <v>44.636</v>
      </c>
      <c r="G11" s="7"/>
    </row>
    <row r="12" s="18" customFormat="1" ht="30" customHeight="1" outlineLevel="1" spans="1:7">
      <c r="A12" s="7">
        <v>9</v>
      </c>
      <c r="B12" s="7" t="s">
        <v>32</v>
      </c>
      <c r="C12" s="7" t="s">
        <v>14</v>
      </c>
      <c r="D12" s="7" t="s">
        <v>15</v>
      </c>
      <c r="E12" s="7" t="s">
        <v>33</v>
      </c>
      <c r="F12" s="5">
        <f ca="1" t="shared" si="0"/>
        <v>22.318</v>
      </c>
      <c r="G12" s="7"/>
    </row>
    <row r="13" s="18" customFormat="1" ht="30" customHeight="1" outlineLevel="1" spans="1:7">
      <c r="A13" s="7"/>
      <c r="B13" s="7" t="s">
        <v>34</v>
      </c>
      <c r="C13" s="7" t="s">
        <v>14</v>
      </c>
      <c r="D13" s="7" t="s">
        <v>35</v>
      </c>
      <c r="E13" s="7">
        <v>2</v>
      </c>
      <c r="F13" s="5">
        <f ca="1" t="shared" si="0"/>
        <v>2</v>
      </c>
      <c r="G13" s="7"/>
    </row>
    <row r="14" s="18" customFormat="1" ht="30" customHeight="1" outlineLevel="1" spans="1:7">
      <c r="A14" s="7"/>
      <c r="B14" s="7" t="s">
        <v>36</v>
      </c>
      <c r="C14" s="7" t="s">
        <v>14</v>
      </c>
      <c r="D14" s="7" t="s">
        <v>37</v>
      </c>
      <c r="E14" s="7">
        <v>4</v>
      </c>
      <c r="F14" s="5">
        <f ca="1" t="shared" si="0"/>
        <v>4</v>
      </c>
      <c r="G14" s="7"/>
    </row>
    <row r="15" ht="30" customHeight="1" outlineLevel="1" spans="1:7">
      <c r="A15" s="7">
        <v>10</v>
      </c>
      <c r="B15" s="7"/>
      <c r="C15" s="7"/>
      <c r="D15" s="7" t="s">
        <v>15</v>
      </c>
      <c r="E15" s="7"/>
      <c r="F15" s="5"/>
      <c r="G15" s="7"/>
    </row>
    <row r="16" ht="30" customHeight="1" spans="1:7">
      <c r="A16" s="7"/>
      <c r="B16" s="3" t="s">
        <v>38</v>
      </c>
      <c r="C16" s="7"/>
      <c r="D16" s="7"/>
      <c r="E16" s="7"/>
      <c r="F16" s="5"/>
      <c r="G16" s="7"/>
    </row>
    <row r="17" customFormat="1" ht="30" customHeight="1" outlineLevel="1" spans="1:7">
      <c r="A17" s="7">
        <v>1</v>
      </c>
      <c r="B17" s="7" t="s">
        <v>39</v>
      </c>
      <c r="C17" s="7" t="s">
        <v>14</v>
      </c>
      <c r="D17" s="7" t="s">
        <v>15</v>
      </c>
      <c r="E17" s="7">
        <v>695.57</v>
      </c>
      <c r="F17" s="5">
        <f ca="1" t="shared" ref="F17:F25" si="1">EVALUATE(SUBSTITUTE(SUBSTITUTE(E17,"【","*ISTEXT(""【"),"】","】"")"))</f>
        <v>695.57</v>
      </c>
      <c r="G17" s="7" t="s">
        <v>40</v>
      </c>
    </row>
    <row r="18" s="18" customFormat="1" ht="30" customHeight="1" outlineLevel="1" spans="1:7">
      <c r="A18" s="7">
        <v>2</v>
      </c>
      <c r="B18" s="7" t="s">
        <v>41</v>
      </c>
      <c r="C18" s="7" t="s">
        <v>14</v>
      </c>
      <c r="D18" s="7" t="s">
        <v>23</v>
      </c>
      <c r="E18" s="7">
        <v>111.59</v>
      </c>
      <c r="F18" s="5">
        <f ca="1" t="shared" si="1"/>
        <v>111.59</v>
      </c>
      <c r="G18" s="7"/>
    </row>
    <row r="19" ht="30" customHeight="1" outlineLevel="1" spans="1:7">
      <c r="A19" s="7">
        <v>3</v>
      </c>
      <c r="B19" s="7" t="s">
        <v>42</v>
      </c>
      <c r="C19" s="7" t="s">
        <v>14</v>
      </c>
      <c r="D19" s="7" t="s">
        <v>26</v>
      </c>
      <c r="E19" s="7">
        <f ca="1">+F18*0.7*0.325+0.4</f>
        <v>25.786725</v>
      </c>
      <c r="F19" s="5">
        <f ca="1" t="shared" si="1"/>
        <v>25.786725</v>
      </c>
      <c r="G19" s="7"/>
    </row>
    <row r="20" ht="30" customHeight="1" outlineLevel="1" spans="1:7">
      <c r="A20" s="7">
        <v>4</v>
      </c>
      <c r="B20" s="7" t="s">
        <v>43</v>
      </c>
      <c r="C20" s="7" t="s">
        <v>14</v>
      </c>
      <c r="D20" s="7" t="s">
        <v>44</v>
      </c>
      <c r="E20" s="7">
        <v>2</v>
      </c>
      <c r="F20" s="5">
        <f ca="1" t="shared" si="1"/>
        <v>2</v>
      </c>
      <c r="G20" s="7"/>
    </row>
    <row r="21" ht="30" customHeight="1" outlineLevel="1" spans="1:7">
      <c r="A21" s="7">
        <v>5</v>
      </c>
      <c r="B21" s="7" t="s">
        <v>45</v>
      </c>
      <c r="C21" s="7" t="s">
        <v>14</v>
      </c>
      <c r="D21" s="7" t="s">
        <v>46</v>
      </c>
      <c r="E21" s="7">
        <v>8</v>
      </c>
      <c r="F21" s="5">
        <f ca="1" t="shared" si="1"/>
        <v>8</v>
      </c>
      <c r="G21" s="7"/>
    </row>
    <row r="22" ht="30" customHeight="1" outlineLevel="1" spans="1:7">
      <c r="A22" s="7">
        <v>6</v>
      </c>
      <c r="B22" s="7" t="s">
        <v>47</v>
      </c>
      <c r="C22" s="7" t="s">
        <v>14</v>
      </c>
      <c r="D22" s="7" t="s">
        <v>23</v>
      </c>
      <c r="E22" s="7">
        <v>6.5</v>
      </c>
      <c r="F22" s="5">
        <f ca="1" t="shared" si="1"/>
        <v>6.5</v>
      </c>
      <c r="G22" s="7"/>
    </row>
    <row r="23" ht="30" customHeight="1" outlineLevel="1" spans="1:7">
      <c r="A23" s="7">
        <v>7</v>
      </c>
      <c r="B23" s="7" t="s">
        <v>48</v>
      </c>
      <c r="C23" s="7" t="s">
        <v>14</v>
      </c>
      <c r="D23" s="7" t="s">
        <v>26</v>
      </c>
      <c r="E23" s="7">
        <v>0.4</v>
      </c>
      <c r="F23" s="5">
        <f ca="1" t="shared" si="1"/>
        <v>0.4</v>
      </c>
      <c r="G23" s="7"/>
    </row>
    <row r="24" ht="30" customHeight="1" outlineLevel="1" spans="1:7">
      <c r="A24" s="7">
        <v>8</v>
      </c>
      <c r="B24" s="7"/>
      <c r="C24" s="7"/>
      <c r="D24" s="7"/>
      <c r="E24" s="7"/>
      <c r="F24" s="5" t="e">
        <f ca="1" t="shared" si="1"/>
        <v>#VALUE!</v>
      </c>
      <c r="G24" s="7"/>
    </row>
    <row r="25" ht="30" customHeight="1" outlineLevel="1" spans="1:7">
      <c r="A25" s="7">
        <v>9</v>
      </c>
      <c r="B25" s="7"/>
      <c r="C25" s="7"/>
      <c r="D25" s="7"/>
      <c r="E25" s="7"/>
      <c r="F25" s="5" t="e">
        <f ca="1" t="shared" si="1"/>
        <v>#VALUE!</v>
      </c>
      <c r="G25" s="7"/>
    </row>
  </sheetData>
  <mergeCells count="1">
    <mergeCell ref="A1:G1"/>
  </mergeCells>
  <pageMargins left="0.75" right="0.75" top="1" bottom="1" header="0.5" footer="0.5"/>
  <pageSetup paperSize="9" scale="4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view="pageBreakPreview" zoomScaleNormal="100" workbookViewId="0">
      <selection activeCell="E19" sqref="E19"/>
    </sheetView>
  </sheetViews>
  <sheetFormatPr defaultColWidth="9" defaultRowHeight="13.5" outlineLevelCol="7"/>
  <cols>
    <col min="2" max="2" width="22.375" customWidth="1"/>
    <col min="3" max="3" width="18.75" customWidth="1"/>
    <col min="4" max="4" width="8.125" customWidth="1"/>
    <col min="5" max="5" width="50.625" customWidth="1"/>
    <col min="6" max="6" width="17.5" customWidth="1"/>
    <col min="7" max="7" width="41.75" customWidth="1"/>
  </cols>
  <sheetData>
    <row r="1" customFormat="1" ht="32" customHeight="1" spans="1:7">
      <c r="A1" s="10" t="s">
        <v>49</v>
      </c>
      <c r="B1" s="10"/>
      <c r="C1" s="10"/>
      <c r="D1" s="10"/>
      <c r="E1" s="10"/>
      <c r="F1" s="10"/>
      <c r="G1" s="10"/>
    </row>
    <row r="2" customFormat="1" ht="30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11</v>
      </c>
      <c r="F2" s="11" t="s">
        <v>5</v>
      </c>
      <c r="G2" s="11" t="s">
        <v>6</v>
      </c>
    </row>
    <row r="3" ht="30" customHeight="1" spans="1:7">
      <c r="A3" s="12"/>
      <c r="B3" s="11" t="s">
        <v>12</v>
      </c>
      <c r="C3" s="12"/>
      <c r="D3" s="12"/>
      <c r="E3" s="12"/>
      <c r="F3" s="12"/>
      <c r="G3" s="12"/>
    </row>
    <row r="4" ht="30" customHeight="1" spans="1:7">
      <c r="A4" s="13">
        <v>1</v>
      </c>
      <c r="B4" s="13" t="s">
        <v>50</v>
      </c>
      <c r="C4" s="13" t="s">
        <v>51</v>
      </c>
      <c r="D4" s="13" t="s">
        <v>15</v>
      </c>
      <c r="E4" s="13" t="s">
        <v>52</v>
      </c>
      <c r="F4" s="14">
        <f ca="1" t="shared" ref="F4:F8" si="0">EVALUATE(SUBSTITUTE(SUBSTITUTE(E4,"【","*ISTEXT(""【"),"】","】"")"))</f>
        <v>17.48</v>
      </c>
      <c r="G4" s="13"/>
    </row>
    <row r="5" ht="30" customHeight="1" spans="1:7">
      <c r="A5" s="13">
        <v>2</v>
      </c>
      <c r="B5" s="13" t="s">
        <v>53</v>
      </c>
      <c r="C5" s="13" t="s">
        <v>54</v>
      </c>
      <c r="D5" s="13" t="s">
        <v>15</v>
      </c>
      <c r="E5" s="13" t="s">
        <v>55</v>
      </c>
      <c r="F5" s="14">
        <f ca="1" t="shared" si="0"/>
        <v>119.72</v>
      </c>
      <c r="G5" s="13"/>
    </row>
    <row r="6" ht="30" customHeight="1" spans="1:7">
      <c r="A6" s="13">
        <v>3</v>
      </c>
      <c r="B6" s="13" t="s">
        <v>56</v>
      </c>
      <c r="C6" s="13" t="s">
        <v>54</v>
      </c>
      <c r="D6" s="13" t="s">
        <v>15</v>
      </c>
      <c r="E6" s="13" t="s">
        <v>57</v>
      </c>
      <c r="F6" s="14">
        <f ca="1" t="shared" si="0"/>
        <v>42.32</v>
      </c>
      <c r="G6" s="13"/>
    </row>
    <row r="7" s="9" customFormat="1" ht="30" customHeight="1" spans="1:8">
      <c r="A7" s="15">
        <v>4</v>
      </c>
      <c r="B7" s="15" t="s">
        <v>58</v>
      </c>
      <c r="C7" s="15" t="s">
        <v>54</v>
      </c>
      <c r="D7" s="15" t="s">
        <v>15</v>
      </c>
      <c r="E7" s="16" t="s">
        <v>59</v>
      </c>
      <c r="F7" s="17">
        <f ca="1" t="shared" si="0"/>
        <v>35.56</v>
      </c>
      <c r="G7" s="15" t="s">
        <v>60</v>
      </c>
      <c r="H7" s="9">
        <f ca="1">+F7+F8</f>
        <v>38.296</v>
      </c>
    </row>
    <row r="8" s="9" customFormat="1" ht="30" customHeight="1" spans="1:7">
      <c r="A8" s="15">
        <v>4.1</v>
      </c>
      <c r="B8" s="15" t="s">
        <v>58</v>
      </c>
      <c r="C8" s="15" t="s">
        <v>54</v>
      </c>
      <c r="D8" s="15" t="s">
        <v>15</v>
      </c>
      <c r="E8" s="16" t="s">
        <v>61</v>
      </c>
      <c r="F8" s="17">
        <f ca="1" t="shared" si="0"/>
        <v>2.736</v>
      </c>
      <c r="G8" s="15" t="s">
        <v>62</v>
      </c>
    </row>
    <row r="9" ht="30" customHeight="1" spans="1:7">
      <c r="A9" s="13">
        <v>5</v>
      </c>
      <c r="B9" s="13" t="s">
        <v>63</v>
      </c>
      <c r="C9" s="13" t="s">
        <v>64</v>
      </c>
      <c r="D9" s="13" t="s">
        <v>15</v>
      </c>
      <c r="E9" s="13" t="str">
        <f>+E5</f>
        <v>8.2*14.6</v>
      </c>
      <c r="F9" s="14">
        <f ca="1" t="shared" ref="F9:F19" si="1">EVALUATE(SUBSTITUTE(SUBSTITUTE(E9,"【","*ISTEXT(""【"),"】","】"")"))</f>
        <v>119.72</v>
      </c>
      <c r="G9" s="13">
        <f>0.8*0.12</f>
        <v>0.096</v>
      </c>
    </row>
    <row r="10" customFormat="1" ht="30" customHeight="1" spans="1:7">
      <c r="A10" s="13">
        <v>6</v>
      </c>
      <c r="B10" s="13" t="s">
        <v>65</v>
      </c>
      <c r="C10" s="13" t="s">
        <v>64</v>
      </c>
      <c r="D10" s="13" t="s">
        <v>15</v>
      </c>
      <c r="E10" s="13" t="str">
        <f>+墙柱面!E5</f>
        <v>11.5【长】*4【高度】</v>
      </c>
      <c r="F10" s="14">
        <f ca="1" t="shared" si="1"/>
        <v>46</v>
      </c>
      <c r="G10" s="13"/>
    </row>
    <row r="11" s="1" customFormat="1" ht="30" customHeight="1" spans="1:7">
      <c r="A11" s="7">
        <v>7</v>
      </c>
      <c r="B11" s="7" t="s">
        <v>66</v>
      </c>
      <c r="C11" s="7" t="s">
        <v>64</v>
      </c>
      <c r="D11" s="7" t="s">
        <v>15</v>
      </c>
      <c r="E11" s="7" t="str">
        <f>+墙柱面!E6</f>
        <v>1.8【周长】*2【个数】*4【高度】</v>
      </c>
      <c r="F11" s="5">
        <f ca="1" t="shared" si="1"/>
        <v>14.4</v>
      </c>
      <c r="G11" s="7"/>
    </row>
    <row r="12" ht="30" customHeight="1" spans="1:7">
      <c r="A12" s="13">
        <v>8</v>
      </c>
      <c r="B12" s="13" t="s">
        <v>67</v>
      </c>
      <c r="C12" s="13" t="s">
        <v>64</v>
      </c>
      <c r="D12" s="13" t="s">
        <v>15</v>
      </c>
      <c r="E12" s="13" t="str">
        <f>+E4</f>
        <v>5.39+6.39+5.7</v>
      </c>
      <c r="F12" s="14">
        <f ca="1" t="shared" si="1"/>
        <v>17.48</v>
      </c>
      <c r="G12" s="13" t="s">
        <v>68</v>
      </c>
    </row>
    <row r="13" ht="30" customHeight="1" spans="1:7">
      <c r="A13" s="13">
        <v>9</v>
      </c>
      <c r="B13" s="13" t="s">
        <v>69</v>
      </c>
      <c r="C13" s="13" t="s">
        <v>7</v>
      </c>
      <c r="D13" s="13" t="s">
        <v>15</v>
      </c>
      <c r="E13" s="13">
        <f ca="1">+楼地面!F4+楼地面!F7</f>
        <v>814.9772</v>
      </c>
      <c r="F13" s="14">
        <f ca="1" t="shared" si="1"/>
        <v>814.9772</v>
      </c>
      <c r="G13" s="13"/>
    </row>
    <row r="14" ht="30" customHeight="1" spans="1:7">
      <c r="A14" s="13">
        <v>10</v>
      </c>
      <c r="B14" s="13" t="s">
        <v>69</v>
      </c>
      <c r="C14" s="13" t="s">
        <v>9</v>
      </c>
      <c r="D14" s="13" t="s">
        <v>15</v>
      </c>
      <c r="E14" s="13" t="s">
        <v>70</v>
      </c>
      <c r="F14" s="14">
        <f ca="1" t="shared" si="1"/>
        <v>49.176</v>
      </c>
      <c r="G14" s="13"/>
    </row>
    <row r="15" ht="30" customHeight="1" spans="1:7">
      <c r="A15" s="13"/>
      <c r="B15" s="11" t="s">
        <v>38</v>
      </c>
      <c r="C15" s="13"/>
      <c r="D15" s="13"/>
      <c r="E15" s="12"/>
      <c r="F15" s="14"/>
      <c r="G15" s="13"/>
    </row>
    <row r="16" ht="30" customHeight="1" spans="1:7">
      <c r="A16" s="13">
        <v>1</v>
      </c>
      <c r="B16" s="13" t="s">
        <v>71</v>
      </c>
      <c r="C16" s="13" t="s">
        <v>51</v>
      </c>
      <c r="D16" s="13" t="s">
        <v>15</v>
      </c>
      <c r="E16" s="13" t="s">
        <v>52</v>
      </c>
      <c r="F16" s="14">
        <f ca="1" t="shared" si="1"/>
        <v>17.48</v>
      </c>
      <c r="G16" s="13"/>
    </row>
    <row r="17" ht="30" customHeight="1" spans="1:7">
      <c r="A17" s="13">
        <v>2</v>
      </c>
      <c r="B17" s="13" t="s">
        <v>42</v>
      </c>
      <c r="C17" s="13" t="s">
        <v>14</v>
      </c>
      <c r="D17" s="13" t="s">
        <v>26</v>
      </c>
      <c r="E17" s="13" t="s">
        <v>72</v>
      </c>
      <c r="F17" s="14">
        <f ca="1" t="shared" si="1"/>
        <v>4.0624</v>
      </c>
      <c r="G17" s="13"/>
    </row>
  </sheetData>
  <mergeCells count="1">
    <mergeCell ref="A1:G1"/>
  </mergeCells>
  <pageMargins left="0.75" right="0.75" top="1" bottom="1" header="0.5" footer="0.5"/>
  <pageSetup paperSize="9" scale="5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view="pageBreakPreview" zoomScaleNormal="100" workbookViewId="0">
      <selection activeCell="E18" sqref="E18"/>
    </sheetView>
  </sheetViews>
  <sheetFormatPr defaultColWidth="9" defaultRowHeight="13.5" outlineLevelCol="6"/>
  <cols>
    <col min="1" max="1" width="9" style="1"/>
    <col min="2" max="2" width="31.875" style="1" customWidth="1"/>
    <col min="3" max="3" width="16" style="1" customWidth="1"/>
    <col min="4" max="4" width="9" style="1"/>
    <col min="5" max="5" width="88.5" style="1" customWidth="1"/>
    <col min="6" max="6" width="9" style="1"/>
    <col min="7" max="7" width="19.875" style="1" customWidth="1"/>
    <col min="8" max="16384" width="9" style="1"/>
  </cols>
  <sheetData>
    <row r="1" s="1" customFormat="1" ht="32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11</v>
      </c>
      <c r="F2" s="3" t="s">
        <v>5</v>
      </c>
      <c r="G2" s="3" t="s">
        <v>6</v>
      </c>
    </row>
    <row r="3" ht="30" customHeight="1" spans="1:7">
      <c r="A3" s="4"/>
      <c r="B3" s="3" t="s">
        <v>12</v>
      </c>
      <c r="C3" s="4"/>
      <c r="D3" s="4"/>
      <c r="E3" s="4"/>
      <c r="F3" s="5"/>
      <c r="G3" s="4"/>
    </row>
    <row r="4" s="1" customFormat="1" ht="30" customHeight="1" spans="1:7">
      <c r="A4" s="4"/>
      <c r="B4" s="6" t="s">
        <v>74</v>
      </c>
      <c r="C4" s="7" t="s">
        <v>51</v>
      </c>
      <c r="D4" s="7" t="s">
        <v>15</v>
      </c>
      <c r="E4" s="8" t="s">
        <v>75</v>
      </c>
      <c r="F4" s="5">
        <f ca="1">EVALUATE(SUBSTITUTE(SUBSTITUTE(E4,"【","*ISTEXT(""【"),"】","】"")"))-F7-F8</f>
        <v>78.691</v>
      </c>
      <c r="G4" s="4"/>
    </row>
    <row r="5" ht="30" customHeight="1" spans="1:7">
      <c r="A5" s="4"/>
      <c r="B5" s="7" t="s">
        <v>76</v>
      </c>
      <c r="C5" s="7" t="s">
        <v>54</v>
      </c>
      <c r="D5" s="7" t="s">
        <v>15</v>
      </c>
      <c r="E5" s="7" t="s">
        <v>77</v>
      </c>
      <c r="F5" s="5">
        <f ca="1" t="shared" ref="F5:F10" si="0">EVALUATE(SUBSTITUTE(SUBSTITUTE(E5,"【","*ISTEXT(""【"),"】","】"")"))</f>
        <v>46</v>
      </c>
      <c r="G5" s="4"/>
    </row>
    <row r="6" ht="30" customHeight="1" spans="1:7">
      <c r="A6" s="4"/>
      <c r="B6" s="7" t="s">
        <v>78</v>
      </c>
      <c r="C6" s="7" t="s">
        <v>54</v>
      </c>
      <c r="D6" s="7" t="s">
        <v>15</v>
      </c>
      <c r="E6" s="7" t="s">
        <v>79</v>
      </c>
      <c r="F6" s="5">
        <f ca="1" t="shared" si="0"/>
        <v>14.4</v>
      </c>
      <c r="G6" s="4"/>
    </row>
    <row r="7" ht="30" customHeight="1" spans="1:7">
      <c r="A7" s="4"/>
      <c r="B7" s="7" t="s">
        <v>80</v>
      </c>
      <c r="C7" s="7" t="s">
        <v>51</v>
      </c>
      <c r="D7" s="7" t="s">
        <v>15</v>
      </c>
      <c r="E7" s="7" t="s">
        <v>81</v>
      </c>
      <c r="F7" s="5">
        <f ca="1" t="shared" si="0"/>
        <v>4.788</v>
      </c>
      <c r="G7" s="4"/>
    </row>
    <row r="8" ht="30" customHeight="1" spans="1:7">
      <c r="A8" s="4"/>
      <c r="B8" s="7" t="s">
        <v>82</v>
      </c>
      <c r="C8" s="7" t="s">
        <v>51</v>
      </c>
      <c r="D8" s="7" t="s">
        <v>15</v>
      </c>
      <c r="E8" s="7" t="s">
        <v>83</v>
      </c>
      <c r="F8" s="5">
        <f ca="1" t="shared" si="0"/>
        <v>2.736</v>
      </c>
      <c r="G8" s="4"/>
    </row>
    <row r="9" ht="30" customHeight="1" spans="1:7">
      <c r="A9" s="4"/>
      <c r="B9" s="7" t="s">
        <v>84</v>
      </c>
      <c r="C9" s="7" t="s">
        <v>85</v>
      </c>
      <c r="D9" s="7" t="s">
        <v>15</v>
      </c>
      <c r="E9" s="7" t="s">
        <v>86</v>
      </c>
      <c r="F9" s="5">
        <f ca="1" t="shared" si="0"/>
        <v>0.294</v>
      </c>
      <c r="G9" s="4"/>
    </row>
    <row r="10" ht="30" customHeight="1" spans="1:7">
      <c r="A10" s="4"/>
      <c r="B10" s="7" t="s">
        <v>87</v>
      </c>
      <c r="C10" s="7" t="s">
        <v>85</v>
      </c>
      <c r="D10" s="7" t="s">
        <v>15</v>
      </c>
      <c r="E10" s="7" t="s">
        <v>86</v>
      </c>
      <c r="F10" s="5">
        <f ca="1" t="shared" si="0"/>
        <v>0.294</v>
      </c>
      <c r="G10" s="4"/>
    </row>
    <row r="11" ht="30" customHeight="1" spans="1:7">
      <c r="A11" s="4"/>
      <c r="B11" s="7"/>
      <c r="C11" s="7"/>
      <c r="D11" s="7" t="s">
        <v>15</v>
      </c>
      <c r="E11" s="7"/>
      <c r="F11" s="5"/>
      <c r="G11" s="4"/>
    </row>
    <row r="12" ht="30" customHeight="1" spans="1:7">
      <c r="A12" s="4"/>
      <c r="B12" s="7"/>
      <c r="C12" s="7"/>
      <c r="D12" s="7" t="s">
        <v>15</v>
      </c>
      <c r="E12" s="7"/>
      <c r="F12" s="5"/>
      <c r="G12" s="4"/>
    </row>
    <row r="13" ht="30" customHeight="1" spans="1:7">
      <c r="A13" s="4"/>
      <c r="B13" s="3" t="s">
        <v>38</v>
      </c>
      <c r="C13" s="7"/>
      <c r="D13" s="7"/>
      <c r="E13" s="7"/>
      <c r="F13" s="5"/>
      <c r="G13" s="4"/>
    </row>
    <row r="14" ht="30" customHeight="1" spans="1:7">
      <c r="A14" s="4"/>
      <c r="B14" s="7" t="s">
        <v>88</v>
      </c>
      <c r="C14" s="7" t="s">
        <v>51</v>
      </c>
      <c r="D14" s="7" t="s">
        <v>15</v>
      </c>
      <c r="E14" s="7">
        <f ca="1">+F4+F5</f>
        <v>124.691</v>
      </c>
      <c r="F14" s="5">
        <f ca="1">EVALUATE(SUBSTITUTE(SUBSTITUTE(E14,"【","*ISTEXT(""【"),"】","】"")"))-F17-F16</f>
        <v>117.167</v>
      </c>
      <c r="G14" s="4"/>
    </row>
    <row r="15" s="1" customFormat="1" ht="30" customHeight="1" spans="1:7">
      <c r="A15" s="4"/>
      <c r="B15" s="7" t="s">
        <v>89</v>
      </c>
      <c r="C15" s="7" t="s">
        <v>54</v>
      </c>
      <c r="D15" s="7" t="s">
        <v>15</v>
      </c>
      <c r="E15" s="7" t="s">
        <v>79</v>
      </c>
      <c r="F15" s="5">
        <f ca="1">EVALUATE(SUBSTITUTE(SUBSTITUTE(E15,"【","*ISTEXT(""【"),"】","】"")"))</f>
        <v>14.4</v>
      </c>
      <c r="G15" s="4"/>
    </row>
    <row r="16" ht="30" customHeight="1" spans="1:7">
      <c r="A16" s="4"/>
      <c r="B16" s="7" t="s">
        <v>90</v>
      </c>
      <c r="C16" s="7" t="s">
        <v>51</v>
      </c>
      <c r="D16" s="7" t="s">
        <v>15</v>
      </c>
      <c r="E16" s="7" t="s">
        <v>81</v>
      </c>
      <c r="F16" s="5">
        <f ca="1">EVALUATE(SUBSTITUTE(SUBSTITUTE(E16,"【","*ISTEXT(""【"),"】","】"")"))</f>
        <v>4.788</v>
      </c>
      <c r="G16" s="4"/>
    </row>
    <row r="17" ht="30" customHeight="1" spans="1:7">
      <c r="A17" s="4"/>
      <c r="B17" s="7" t="s">
        <v>91</v>
      </c>
      <c r="C17" s="7" t="s">
        <v>51</v>
      </c>
      <c r="D17" s="7" t="s">
        <v>15</v>
      </c>
      <c r="E17" s="7" t="s">
        <v>83</v>
      </c>
      <c r="F17" s="5">
        <f ca="1">EVALUATE(SUBSTITUTE(SUBSTITUTE(E17,"【","*ISTEXT(""【"),"】","】"")"))</f>
        <v>2.736</v>
      </c>
      <c r="G17" s="4"/>
    </row>
    <row r="18" ht="30" customHeight="1" spans="2:6">
      <c r="B18" s="7" t="s">
        <v>42</v>
      </c>
      <c r="C18" s="7" t="s">
        <v>14</v>
      </c>
      <c r="D18" s="7" t="s">
        <v>26</v>
      </c>
      <c r="E18" s="7" t="s">
        <v>92</v>
      </c>
      <c r="F18" s="5">
        <f ca="1">EVALUATE(SUBSTITUTE(SUBSTITUTE(E18,"【","*ISTEXT(""【"),"】","】"")"))</f>
        <v>0.9617</v>
      </c>
    </row>
  </sheetData>
  <mergeCells count="1">
    <mergeCell ref="A1:G1"/>
  </mergeCells>
  <pageMargins left="0.75" right="0.75" top="1" bottom="1" header="0.5" footer="0.5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楼地面</vt:lpstr>
      <vt:lpstr>天棚</vt:lpstr>
      <vt:lpstr>墙柱面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2023-09-06T02:11:00Z</dcterms:created>
  <dcterms:modified xsi:type="dcterms:W3CDTF">2023-09-21T08:51:44Z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948131D95D404017BA16AE96CEB22690_11</vt:lpwstr>
  </property>
  <property fmtid="{D5CDD505-2E9C-101B-9397-08002B2CF9AE}" pid="3" name="KSOProductBuildVer">
    <vt:lpwstr>2052-12.1.0.15374</vt:lpwstr>
  </property>
</Properties>
</file>